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4 кв\ЗК для СМП сахар, мука, масло раст\"/>
    </mc:Choice>
  </mc:AlternateContent>
  <xr:revisionPtr revIDLastSave="0" documentId="13_ncr:1_{FE3E9672-F068-4F37-913A-4828B1E278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F14" i="1" l="1"/>
  <c r="H14" i="1"/>
  <c r="F15" i="1"/>
  <c r="H15" i="1"/>
  <c r="J14" i="1"/>
  <c r="Q14" i="1"/>
  <c r="V14" i="1" s="1"/>
  <c r="R14" i="1"/>
  <c r="J15" i="1"/>
  <c r="Q15" i="1"/>
  <c r="V15" i="1" s="1"/>
  <c r="V16" i="1" s="1"/>
  <c r="R15" i="1"/>
  <c r="R13" i="1"/>
  <c r="Q13" i="1"/>
  <c r="V13" i="1" s="1"/>
  <c r="J13" i="1"/>
  <c r="H13" i="1"/>
  <c r="F13" i="1"/>
  <c r="S15" i="1" l="1"/>
  <c r="T15" i="1" s="1"/>
  <c r="U15" i="1" s="1"/>
  <c r="S14" i="1"/>
  <c r="T14" i="1" s="1"/>
  <c r="U14" i="1" s="1"/>
  <c r="S13" i="1"/>
  <c r="T13" i="1" s="1"/>
  <c r="U13" i="1" s="1"/>
  <c r="E8" i="1"/>
</calcChain>
</file>

<file path=xl/sharedStrings.xml><?xml version="1.0" encoding="utf-8"?>
<sst xmlns="http://schemas.openxmlformats.org/spreadsheetml/2006/main" count="56" uniqueCount="43">
  <si>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</si>
  <si>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</si>
  <si>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</si>
  <si>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</si>
  <si>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</si>
  <si>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</si>
  <si>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</si>
  <si>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</si>
  <si>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</si>
  <si>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</si>
  <si>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</si>
  <si>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</si>
  <si>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</si>
  <si>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</si>
  <si>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</si>
  <si>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</si>
  <si>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</si>
  <si>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</si>
  <si>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</si>
  <si>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</si>
  <si>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</si>
  <si>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</si>
  <si>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</si>
  <si>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</si>
  <si>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</si>
  <si>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</si>
  <si>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</si>
  <si>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</si>
  <si>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</si>
  <si>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</si>
  <si>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</si>
  <si>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</si>
  <si>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</si>
  <si>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</si>
  <si>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</si>
  <si>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</si>
  <si>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Сахар белый свекловичный в твердом состоянии без вкусо-ароматических или красящих добавок</t>
  </si>
  <si>
    <t>кг</t>
  </si>
  <si>
    <t xml:space="preserve">Мука </t>
  </si>
  <si>
    <t xml:space="preserve">Масло </t>
  </si>
  <si>
    <t>№210826/1 от 21.08.2026</t>
  </si>
  <si>
    <t>№104 от 03.08.2026</t>
  </si>
  <si>
    <t>№107 от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</si>
</sst>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AEAEA"/>
      <color rgb="FFDDDDDD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19</xdr:row>
      <xdr:rowOff>998367</xdr:rowOff>
    </xdr:from>
    <xdr:to>
      <xdr:col>3</xdr:col>
      <xdr:colOff>228600</xdr:colOff>
      <xdr:row>19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20</xdr:row>
      <xdr:rowOff>422036</xdr:rowOff>
    </xdr:from>
    <xdr:to>
      <xdr:col>4</xdr:col>
      <xdr:colOff>336186</xdr:colOff>
      <xdr:row>21</xdr:row>
      <xdr:rowOff>3809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topLeftCell="A3" zoomScale="85" zoomScaleNormal="85" workbookViewId="0">
      <selection activeCell="F16" sqref="F16"/>
    </sheetView>
  </sheetViews>
  <sheetFormatPr defaultRowHeight="15" x14ac:dyDescent="0.25"/>
  <cols>
    <col min="1" max="1" width="4.5703125" style="1" customWidth="1"/>
    <col min="2" max="2" width="31.85546875" style="1" customWidth="1"/>
    <col min="3" max="3" width="9.42578125" style="1" customWidth="1"/>
    <col min="4" max="4" width="10" style="1" customWidth="1"/>
    <col min="5" max="5" width="11.85546875" style="1" customWidth="1"/>
    <col min="6" max="6" width="11" style="1" customWidth="1"/>
    <col min="7" max="7" width="10" style="1" bestFit="1" customWidth="1"/>
    <col min="8" max="8" width="11" style="1" customWidth="1"/>
    <col min="9" max="9" width="12.140625" style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SUMIF(V16,"&gt;0")</f>
        <v>219498.5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40</v>
      </c>
      <c r="F11" s="58"/>
      <c r="G11" s="58" t="s">
        <v>41</v>
      </c>
      <c r="H11" s="58"/>
      <c r="I11" s="58" t="s">
        <v>42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45.6" customHeight="1" x14ac:dyDescent="0.25">
      <c r="A13" s="18">
        <v>1</v>
      </c>
      <c r="B13" s="44" t="s">
        <v>36</v>
      </c>
      <c r="C13" s="18" t="s">
        <v>37</v>
      </c>
      <c r="D13" s="20">
        <v>1000</v>
      </c>
      <c r="E13" s="42">
        <v>80</v>
      </c>
      <c r="F13" s="43">
        <f t="shared" ref="F13" si="0">E13*D13</f>
        <v>80000</v>
      </c>
      <c r="G13" s="21">
        <v>115</v>
      </c>
      <c r="H13" s="23">
        <f t="shared" ref="H13" si="1">G13*D13</f>
        <v>115000</v>
      </c>
      <c r="I13" s="21">
        <v>105</v>
      </c>
      <c r="J13" s="43">
        <f t="shared" ref="J13" si="2">I13*D13</f>
        <v>105000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100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18.027756377319946</v>
      </c>
      <c r="T13" s="26">
        <f t="shared" ref="T13" si="6">S13/Q13*100</f>
        <v>18.027756377319946</v>
      </c>
      <c r="U13" s="26" t="str">
        <f t="shared" ref="U13" si="7">IF(T13&lt;33,$U$8,$U$9)</f>
        <v>ОДН</v>
      </c>
      <c r="V13" s="27">
        <f t="shared" ref="V13" si="8">D13*Q13</f>
        <v>100000</v>
      </c>
    </row>
    <row r="14" spans="1:22" ht="27" customHeight="1" x14ac:dyDescent="0.25">
      <c r="A14" s="18">
        <v>2</v>
      </c>
      <c r="B14" s="44" t="s">
        <v>38</v>
      </c>
      <c r="C14" s="18" t="s">
        <v>37</v>
      </c>
      <c r="D14" s="20">
        <v>800</v>
      </c>
      <c r="E14" s="42">
        <v>40</v>
      </c>
      <c r="F14" s="43">
        <f t="shared" ref="F14:F15" si="9">E14*D14</f>
        <v>32000</v>
      </c>
      <c r="G14" s="21">
        <v>80</v>
      </c>
      <c r="H14" s="23">
        <f t="shared" ref="H14:H15" si="10">G14*D14</f>
        <v>64000</v>
      </c>
      <c r="I14" s="21">
        <v>70</v>
      </c>
      <c r="J14" s="43">
        <f t="shared" ref="J14:J15" si="11">I14*D14</f>
        <v>56000</v>
      </c>
      <c r="K14" s="24"/>
      <c r="L14" s="22"/>
      <c r="M14" s="22"/>
      <c r="N14" s="22"/>
      <c r="O14" s="22"/>
      <c r="P14" s="23"/>
      <c r="Q14" s="22">
        <f t="shared" ref="Q14:Q15" si="12">ROUND(AVERAGE(E14,G14,I14,K14,M14),2)</f>
        <v>63.33</v>
      </c>
      <c r="R14" s="25">
        <f t="shared" ref="R14:R15" si="13">COUNTA(E14,G14,I14,K14,M14)</f>
        <v>3</v>
      </c>
      <c r="S14" s="25">
        <f t="shared" ref="S14:S15" si="14">SQRT((IF(E14&gt;0,POWER(E14-Q14,2),0)+IF(G14&gt;0,POWER(G14-Q14,2),0)+IF(I14&gt;0,POWER(I14-Q14,2),0)+IF(K14&gt;0,POWER(K14-Q14,2),0)+IF(M14&gt;0,POWER(M14-Q14,2),0))/(R14-1))</f>
        <v>20.816660394981707</v>
      </c>
      <c r="T14" s="26">
        <f t="shared" ref="T14:T15" si="15">S14/Q14*100</f>
        <v>32.870141157400454</v>
      </c>
      <c r="U14" s="26" t="str">
        <f t="shared" ref="U14:U15" si="16">IF(T14&lt;33,$U$8,$U$9)</f>
        <v>ОДН</v>
      </c>
      <c r="V14" s="27">
        <f t="shared" ref="V14:V15" si="17">D14*Q14</f>
        <v>50664</v>
      </c>
    </row>
    <row r="15" spans="1:22" ht="27" customHeight="1" x14ac:dyDescent="0.25">
      <c r="A15" s="18">
        <v>3</v>
      </c>
      <c r="B15" s="44" t="s">
        <v>39</v>
      </c>
      <c r="C15" s="18" t="s">
        <v>37</v>
      </c>
      <c r="D15" s="20">
        <v>350</v>
      </c>
      <c r="E15" s="42">
        <v>180</v>
      </c>
      <c r="F15" s="43">
        <f t="shared" si="9"/>
        <v>63000</v>
      </c>
      <c r="G15" s="21">
        <v>210</v>
      </c>
      <c r="H15" s="23">
        <f t="shared" si="10"/>
        <v>73500</v>
      </c>
      <c r="I15" s="21">
        <v>200</v>
      </c>
      <c r="J15" s="43">
        <f t="shared" si="11"/>
        <v>70000</v>
      </c>
      <c r="K15" s="24"/>
      <c r="L15" s="22"/>
      <c r="M15" s="22"/>
      <c r="N15" s="22"/>
      <c r="O15" s="22"/>
      <c r="P15" s="23"/>
      <c r="Q15" s="22">
        <f t="shared" si="12"/>
        <v>196.67</v>
      </c>
      <c r="R15" s="25">
        <f t="shared" si="13"/>
        <v>3</v>
      </c>
      <c r="S15" s="25">
        <f t="shared" si="14"/>
        <v>15.275252862064182</v>
      </c>
      <c r="T15" s="26">
        <f t="shared" si="15"/>
        <v>7.7669460833193593</v>
      </c>
      <c r="U15" s="26" t="str">
        <f t="shared" si="16"/>
        <v>ОДН</v>
      </c>
      <c r="V15" s="27">
        <f t="shared" si="17"/>
        <v>68834.5</v>
      </c>
    </row>
    <row r="16" spans="1:22" s="28" customFormat="1" ht="27.75" customHeight="1" x14ac:dyDescent="0.25">
      <c r="A16" s="48" t="s">
        <v>26</v>
      </c>
      <c r="B16" s="48"/>
      <c r="C16" s="29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>SUM(V13:V15)</f>
        <v>219498.5</v>
      </c>
    </row>
    <row r="17" spans="1:22" s="33" customFormat="1" x14ac:dyDescent="0.25">
      <c r="A17" s="34"/>
      <c r="S17" s="35"/>
    </row>
    <row r="18" spans="1:22" x14ac:dyDescent="0.25">
      <c r="A18" s="49" t="s">
        <v>27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1"/>
    </row>
    <row r="19" spans="1:22" ht="52.5" customHeight="1" x14ac:dyDescent="0.25">
      <c r="A19" s="52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4"/>
    </row>
    <row r="20" spans="1:22" ht="100.5" customHeight="1" x14ac:dyDescent="0.25">
      <c r="A20" s="45" t="s">
        <v>28</v>
      </c>
      <c r="B20" s="46"/>
      <c r="C20" s="47" t="s">
        <v>29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57.75" customHeight="1" x14ac:dyDescent="0.25">
      <c r="A21" s="45" t="s">
        <v>30</v>
      </c>
      <c r="B21" s="46"/>
      <c r="C21" s="47" t="s">
        <v>31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44.25" customHeight="1" x14ac:dyDescent="0.25">
      <c r="A22" s="45" t="s">
        <v>18</v>
      </c>
      <c r="B22" s="46"/>
      <c r="C22" s="47" t="s">
        <v>32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x14ac:dyDescent="0.25">
      <c r="B24" s="37"/>
      <c r="C24" s="37"/>
      <c r="D24" s="38"/>
      <c r="E24" s="39"/>
      <c r="F24" s="40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41"/>
      <c r="S24" s="39"/>
      <c r="T24" s="39"/>
      <c r="U24" s="39"/>
      <c r="V24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1:B21"/>
    <mergeCell ref="C21:V21"/>
    <mergeCell ref="A22:B22"/>
    <mergeCell ref="C22:V22"/>
    <mergeCell ref="A16:B16"/>
    <mergeCell ref="A18:V18"/>
    <mergeCell ref="A19:V19"/>
    <mergeCell ref="A20:B20"/>
    <mergeCell ref="C20:V20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2026-08-24T06:12:39Z</cp:lastPrinted>
  <dcterms:created xsi:type="dcterms:W3CDTF">2021-01-18T05:46:41Z</dcterms:created>
  <dcterms:modified xsi:type="dcterms:W3CDTF">2026-08-24T06:12:41Z</dcterms:modified>
</cp:coreProperties>
</file>